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stefan_scholz_giz_de/Documents/lfd Vergabeprozesse/10029709 -/"/>
    </mc:Choice>
  </mc:AlternateContent>
  <xr:revisionPtr revIDLastSave="15" documentId="8_{86768301-FDE3-493B-AFF0-9AF24ACF888F}" xr6:coauthVersionLast="47" xr6:coauthVersionMax="47" xr10:uidLastSave="{F321E31B-01BD-4969-9450-6F82F5C8C083}"/>
  <bookViews>
    <workbookView xWindow="20970" yWindow="675" windowWidth="14325" windowHeight="17295"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<sst xmlns="http://schemas.openxmlformats.org/spreadsheetml/2006/main" count="360" uniqueCount="97">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</sst>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D3" sqref="D3:E3"/>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60</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6000</v>
      </c>
      <c r="F64" s="51">
        <f>D64*E64</f>
        <v>6000</v>
      </c>
      <c r="G64" s="12"/>
    </row>
    <row r="65" spans="1:7" outlineLevel="1" x14ac:dyDescent="0.2">
      <c r="A65" s="12" t="s">
        <v>76</v>
      </c>
      <c r="B65" s="12"/>
      <c r="C65" s="12" t="s">
        <v>25</v>
      </c>
      <c r="D65" s="10"/>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800</v>
      </c>
      <c r="F67" s="51">
        <f t="shared" si="7"/>
        <v>800</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c r="E69" s="50"/>
      <c r="F69" s="51">
        <f t="shared" si="7"/>
        <v>0</v>
      </c>
      <c r="G69" s="12"/>
    </row>
    <row r="70" spans="1:7" ht="11.45" customHeight="1" outlineLevel="1" x14ac:dyDescent="0.2">
      <c r="A70" s="12" t="s">
        <v>91</v>
      </c>
      <c r="B70" s="12"/>
      <c r="C70" s="12" t="s">
        <v>25</v>
      </c>
      <c r="D70" s="10"/>
      <c r="E70" s="50"/>
      <c r="F70" s="51">
        <f t="shared" si="7"/>
        <v>0</v>
      </c>
      <c r="G70" s="12"/>
    </row>
    <row r="71" spans="1:7" outlineLevel="1" x14ac:dyDescent="0.2">
      <c r="A71" s="12" t="s">
        <v>26</v>
      </c>
      <c r="B71" s="12"/>
      <c r="C71" s="12" t="s">
        <v>25</v>
      </c>
      <c r="D71" s="10"/>
      <c r="E71" s="50"/>
      <c r="F71" s="51">
        <f t="shared" ref="F71:F77" si="8">D71*E71</f>
        <v>0</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6800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10000</v>
      </c>
      <c r="F90" s="51">
        <f>D90*E90</f>
        <v>10000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10000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16800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5" t="s">
        <v>81</v>
      </c>
      <c r="B1" s="126"/>
      <c r="C1" s="126"/>
      <c r="D1" s="126"/>
      <c r="E1" s="126"/>
      <c r="F1" s="126"/>
      <c r="G1" s="127"/>
    </row>
    <row r="2" spans="1:14" ht="18.75" customHeight="1" x14ac:dyDescent="0.2">
      <c r="A2" s="85" t="s">
        <v>84</v>
      </c>
      <c r="E2" s="128"/>
      <c r="F2" s="128"/>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30">
        <f>'Price schedule | Services'!D5</f>
        <v>0</v>
      </c>
      <c r="E5" s="130"/>
      <c r="F5" s="130"/>
      <c r="G5" s="130"/>
    </row>
    <row r="6" spans="1:14" ht="3.6" customHeight="1" x14ac:dyDescent="0.2">
      <c r="A6" s="24"/>
      <c r="B6" s="2"/>
      <c r="C6" s="27"/>
      <c r="D6" s="2"/>
      <c r="E6" s="2"/>
      <c r="F6" s="2"/>
      <c r="G6" s="2"/>
      <c r="J6" s="56"/>
      <c r="K6" s="56"/>
      <c r="L6" s="56"/>
      <c r="M6" s="56"/>
      <c r="N6" s="56"/>
    </row>
    <row r="7" spans="1:14" ht="33.75" customHeight="1" x14ac:dyDescent="0.2">
      <c r="A7" s="88"/>
      <c r="B7" s="90"/>
      <c r="C7" s="26" t="s">
        <v>2</v>
      </c>
      <c r="D7" s="129">
        <f>'Price schedule | Services'!D7</f>
        <v>0</v>
      </c>
      <c r="E7" s="129"/>
      <c r="F7" s="129"/>
      <c r="G7" s="129"/>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5" customHeight="1" x14ac:dyDescent="0.2">
      <c r="A25" s="6" t="s">
        <v>15</v>
      </c>
      <c r="B25" s="64"/>
      <c r="C25" s="64"/>
      <c r="D25" s="64"/>
      <c r="E25" s="76">
        <f>'Price schedule | Services'!F79+'Price schedule | opt. services'!F79</f>
        <v>6800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10000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16800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E240-wissensmanagement@giz.de</dc:creator>
  <cp:keywords/>
  <dc:description/>
  <cp:lastModifiedBy>Scholz, Stefan GIZ</cp:lastModifiedBy>
  <cp:revision/>
  <cp:lastPrinted>2022-08-29T14:32:03Z</cp:lastPrinted>
  <dcterms:created xsi:type="dcterms:W3CDTF">2020-06-06T12:03:03Z</dcterms:created>
  <dcterms:modified xsi:type="dcterms:W3CDTF">2026-06-24T11:37:11Z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